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роицк\отчеты\годовой отчет\год 2025\в Ревизионный\"/>
    </mc:Choice>
  </mc:AlternateContent>
  <xr:revisionPtr revIDLastSave="0" documentId="13_ncr:1_{5B3F98B8-E210-42CF-B8CB-FA72E5539992}" xr6:coauthVersionLast="45" xr6:coauthVersionMax="45" xr10:uidLastSave="{00000000-0000-0000-0000-000000000000}"/>
  <bookViews>
    <workbookView xWindow="-120" yWindow="-120" windowWidth="19440" windowHeight="15000" activeTab="5" xr2:uid="{00000000-000D-0000-FFFF-FFFF00000000}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externalReferences>
    <externalReference r:id="rId7"/>
  </externalReference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6" l="1"/>
  <c r="E9" i="6"/>
  <c r="H13" i="2" l="1"/>
  <c r="H10" i="2"/>
</calcChain>
</file>

<file path=xl/sharedStrings.xml><?xml version="1.0" encoding="utf-8"?>
<sst xmlns="http://schemas.openxmlformats.org/spreadsheetml/2006/main" count="282" uniqueCount="101">
  <si>
    <t/>
  </si>
  <si>
    <t>1</t>
  </si>
  <si>
    <t>2</t>
  </si>
  <si>
    <t>3</t>
  </si>
  <si>
    <t>Форма 0503120 с.1</t>
  </si>
  <si>
    <t>БАЛАНС 
ИСПОЛНЕНИЯ БЮДЖЕТА</t>
  </si>
  <si>
    <t>КОДЫ</t>
  </si>
  <si>
    <t>Форма по ОКУД</t>
  </si>
  <si>
    <t>0503120</t>
  </si>
  <si>
    <t>на 01 января 2026 г.</t>
  </si>
  <si>
    <t>Дата</t>
  </si>
  <si>
    <t>по ОКПО</t>
  </si>
  <si>
    <t>ИНН</t>
  </si>
  <si>
    <t>Наименование 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</si>
  <si>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</si>
  <si>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</si>
  <si>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</si>
  <si>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</si>
  <si>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</si>
  <si>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</si>
  <si>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</si>
  <si>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</si>
  <si>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</si>
  <si>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</si>
  <si>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</si>
  <si>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</si>
  <si>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</si>
  <si>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</si>
  <si>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</si>
  <si>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</si>
  <si>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</si>
  <si>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</si>
  <si>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</si>
  <si>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</si>
  <si>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</si>
  <si>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</si>
  <si>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</si>
  <si>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</si>
  <si>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</si>
  <si>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</si>
  <si>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</si>
  <si>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</si>
  <si>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</si>
  <si>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</si>
  <si>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</si>
  <si>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</si>
  <si>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</si>
  <si>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</si>
  <si>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</si>
  <si>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</si>
  <si>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</si>
  <si>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</si>
  <si>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</si>
  <si>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</si>
  <si>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</si>
  <si>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</si>
  <si>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</si>
  <si>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</si>
  <si>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</si>
  <si>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</si>
  <si>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</si>
  <si>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</si>
  <si>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</si>
  <si>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</si>
  <si>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</si>
  <si>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</si>
  <si>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</si>
  <si>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</si>
  <si>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</si>
  <si>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</si>
  <si>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</si>
  <si>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</si>
  <si>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(020500000, 020900000), всего</t>
  </si>
  <si>
    <t>470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</si>
  <si>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</si>
  <si>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</si>
  <si>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</si>
  <si>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</si>
  <si>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</si>
  <si>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</si>
  <si>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</si>
  <si>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</si>
  <si>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</si>
  <si>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</si>
  <si>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</si>
  <si>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</si>
  <si>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</si>
  <si>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</si>
  <si>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</si>
  <si>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</si>
  <si>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</si>
  <si>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09</t>
  </si>
  <si>
    <t>Запасные части к транспортным средствам, выданные взамен изношенных</t>
  </si>
  <si>
    <t>090</t>
  </si>
  <si>
    <t>Форма 0503120 с.5</t>
  </si>
  <si>
    <t>21</t>
  </si>
  <si>
    <t>Основные средства в эксплуатации</t>
  </si>
  <si>
    <t>(подпись)</t>
  </si>
  <si>
    <t>(расшифровка подписи)</t>
  </si>
  <si>
    <t>Администрация Троицкого сельсовета Тасеевского района Красноярского края</t>
  </si>
  <si>
    <t>"25"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</si>
</sst>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5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horizontal="right" vertical="center" wrapText="1" readingOrder="1"/>
    </xf>
    <xf numFmtId="165" fontId="8" fillId="0" borderId="9" xfId="1" applyNumberFormat="1" applyFont="1" applyFill="1" applyBorder="1" applyAlignment="1">
      <alignment horizontal="right" vertical="center" wrapText="1" readingOrder="1"/>
    </xf>
    <xf numFmtId="0" fontId="8" fillId="0" borderId="9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left" vertical="center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165" fontId="4" fillId="0" borderId="9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12" xfId="1" applyNumberFormat="1" applyFont="1" applyFill="1" applyBorder="1" applyAlignment="1">
      <alignment horizontal="left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165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7" xfId="1" applyFont="1" applyBorder="1" applyAlignment="1">
      <alignment horizontal="center" vertical="center" wrapText="1" readingOrder="1"/>
    </xf>
    <xf numFmtId="0" fontId="5" fillId="0" borderId="16" xfId="1" applyFont="1" applyBorder="1" applyAlignment="1">
      <alignment horizontal="center" vertical="center" wrapText="1" readingOrder="1"/>
    </xf>
    <xf numFmtId="0" fontId="5" fillId="0" borderId="17" xfId="1" applyFont="1" applyBorder="1" applyAlignment="1">
      <alignment horizontal="center" vertical="top" wrapText="1" readingOrder="1"/>
    </xf>
    <xf numFmtId="0" fontId="5" fillId="0" borderId="16" xfId="1" applyFont="1" applyBorder="1" applyAlignment="1">
      <alignment horizontal="center" vertical="top" wrapText="1" readingOrder="1"/>
    </xf>
    <xf numFmtId="0" fontId="7" fillId="0" borderId="0" xfId="1" applyFont="1" applyAlignment="1">
      <alignment horizontal="left" vertical="top" wrapText="1" readingOrder="1"/>
    </xf>
    <xf numFmtId="0" fontId="1" fillId="0" borderId="0" xfId="0" applyFont="1" applyAlignment="1">
      <alignment horizontal="left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ема документа"/>
      <sheetName val="Лист2"/>
    </sheetNames>
    <sheetDataSet>
      <sheetData sheetId="0"/>
      <sheetData sheetId="1">
        <row r="7">
          <cell r="Z7" t="str">
            <v>04094204</v>
          </cell>
        </row>
        <row r="9">
          <cell r="Z9" t="str">
            <v>04652419</v>
          </cell>
        </row>
        <row r="103">
          <cell r="L103" t="str">
            <v>Волкова Елена Викторовна</v>
          </cell>
        </row>
        <row r="105">
          <cell r="L105" t="str">
            <v>Турченко Анна Игоревна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38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33" ht="12" customHeight="1" outlineLevel="1" x14ac:dyDescent="0.25">
      <c r="B2" s="36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3" spans="1:33" ht="12" customHeight="1" outlineLevel="1" x14ac:dyDescent="0.25">
      <c r="B3" s="36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33" ht="12" customHeight="1" outlineLevel="1" x14ac:dyDescent="0.25">
      <c r="B4" s="36" t="s">
        <v>3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2" customHeight="1" outlineLevel="1" x14ac:dyDescent="0.25">
      <c r="B5" s="36" t="s">
        <v>1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ht="12" customHeight="1" outlineLevel="1" x14ac:dyDescent="0.25">
      <c r="B6" s="36" t="s">
        <v>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6">
    <mergeCell ref="B6:AG6"/>
    <mergeCell ref="A1:AG1"/>
    <mergeCell ref="B2:AG2"/>
    <mergeCell ref="B3:AG3"/>
    <mergeCell ref="B4:AG4"/>
    <mergeCell ref="B5:AG5"/>
  </mergeCells>
  <hyperlinks>
    <hyperlink ref="B2" location="'Лист2'!A17" display="1" xr:uid="{00000000-0004-0000-0000-000000000000}"/>
    <hyperlink ref="B3" location="'Лист3'!A4" display="2" xr:uid="{00000000-0004-0000-0000-000001000000}"/>
    <hyperlink ref="B4" location="'Лист4'!A4" display="3" xr:uid="{00000000-0004-0000-0000-000002000000}"/>
    <hyperlink ref="B5" location="'Лист5'!A7" display="1" xr:uid="{00000000-0004-0000-0000-000003000000}"/>
    <hyperlink ref="B6" location="'Лист6'!A7" display="2" xr:uid="{00000000-0004-0000-0000-000004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"/>
  <sheetViews>
    <sheetView showGridLines="0" workbookViewId="0">
      <pane ySplit="3" topLeftCell="A4" activePane="bottomLeft" state="frozen"/>
      <selection pane="bottomLeft" activeCell="H13" sqref="H13:I13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44" t="s">
        <v>4</v>
      </c>
      <c r="B2" s="37"/>
      <c r="C2" s="37"/>
      <c r="D2" s="37"/>
      <c r="E2" s="37"/>
      <c r="F2" s="37"/>
      <c r="G2" s="37"/>
      <c r="H2" s="37"/>
      <c r="I2" s="37"/>
    </row>
    <row r="3" spans="1:9" ht="0.2" customHeight="1" x14ac:dyDescent="0.25"/>
    <row r="4" spans="1:9" ht="2.25" customHeight="1" x14ac:dyDescent="0.25"/>
    <row r="5" spans="1:9" ht="20.25" customHeight="1" x14ac:dyDescent="0.25">
      <c r="A5" s="1" t="s">
        <v>0</v>
      </c>
      <c r="B5" s="40" t="s">
        <v>5</v>
      </c>
      <c r="C5" s="37"/>
      <c r="D5" s="37"/>
      <c r="E5" s="37"/>
      <c r="F5" s="37"/>
      <c r="G5" s="3" t="s">
        <v>0</v>
      </c>
      <c r="H5" s="4" t="s">
        <v>0</v>
      </c>
    </row>
    <row r="6" spans="1:9" x14ac:dyDescent="0.25">
      <c r="A6" s="1" t="s">
        <v>0</v>
      </c>
      <c r="B6" s="40" t="s">
        <v>0</v>
      </c>
      <c r="C6" s="37"/>
      <c r="D6" s="37"/>
      <c r="E6" s="37"/>
      <c r="F6" s="37"/>
      <c r="G6" s="3" t="s">
        <v>0</v>
      </c>
      <c r="H6" s="5" t="s">
        <v>6</v>
      </c>
    </row>
    <row r="7" spans="1:9" x14ac:dyDescent="0.25">
      <c r="A7" s="1" t="s">
        <v>0</v>
      </c>
      <c r="B7" s="40" t="s">
        <v>0</v>
      </c>
      <c r="C7" s="37"/>
      <c r="D7" s="37"/>
      <c r="E7" s="37"/>
      <c r="F7" s="37"/>
      <c r="G7" s="3" t="s">
        <v>7</v>
      </c>
      <c r="H7" s="5" t="s">
        <v>8</v>
      </c>
    </row>
    <row r="8" spans="1:9" x14ac:dyDescent="0.25">
      <c r="A8" s="1" t="s">
        <v>0</v>
      </c>
      <c r="B8" s="40" t="s">
        <v>9</v>
      </c>
      <c r="C8" s="37"/>
      <c r="D8" s="37"/>
      <c r="E8" s="37"/>
      <c r="F8" s="37"/>
      <c r="G8" s="6" t="s">
        <v>10</v>
      </c>
      <c r="H8" s="7">
        <v>46023</v>
      </c>
    </row>
    <row r="9" spans="1:9" x14ac:dyDescent="0.25">
      <c r="A9" s="1" t="s">
        <v>0</v>
      </c>
      <c r="B9" s="40" t="s">
        <v>0</v>
      </c>
      <c r="C9" s="37"/>
      <c r="D9" s="37"/>
      <c r="E9" s="37"/>
      <c r="F9" s="37"/>
      <c r="G9" s="6" t="s">
        <v>0</v>
      </c>
      <c r="H9" s="5"/>
    </row>
    <row r="10" spans="1:9" x14ac:dyDescent="0.25">
      <c r="A10" s="1" t="s">
        <v>0</v>
      </c>
      <c r="B10" s="39" t="s">
        <v>0</v>
      </c>
      <c r="C10" s="37"/>
      <c r="D10" s="37"/>
      <c r="E10" s="37"/>
      <c r="F10" s="37"/>
      <c r="G10" s="6" t="s">
        <v>11</v>
      </c>
      <c r="H10" s="59" t="str">
        <f>[1]Лист2!$Z$7</f>
        <v>04094204</v>
      </c>
      <c r="I10" s="60"/>
    </row>
    <row r="11" spans="1:9" x14ac:dyDescent="0.25">
      <c r="A11" s="1" t="s">
        <v>0</v>
      </c>
      <c r="B11" s="39" t="s">
        <v>0</v>
      </c>
      <c r="C11" s="37"/>
      <c r="D11" s="37"/>
      <c r="E11" s="37"/>
      <c r="F11" s="37"/>
      <c r="G11" s="6" t="s">
        <v>12</v>
      </c>
      <c r="H11" s="61">
        <v>2436000330</v>
      </c>
      <c r="I11" s="62"/>
    </row>
    <row r="12" spans="1:9" x14ac:dyDescent="0.25">
      <c r="A12" s="1" t="s">
        <v>13</v>
      </c>
      <c r="B12" s="39"/>
      <c r="C12" s="37"/>
      <c r="D12" s="37"/>
      <c r="E12" s="37"/>
      <c r="F12" s="37"/>
      <c r="G12" s="6" t="s">
        <v>14</v>
      </c>
      <c r="H12" s="5">
        <v>819</v>
      </c>
    </row>
    <row r="13" spans="1:9" ht="14.25" customHeight="1" x14ac:dyDescent="0.25">
      <c r="A13" s="1" t="s">
        <v>15</v>
      </c>
      <c r="B13" s="39" t="s">
        <v>99</v>
      </c>
      <c r="C13" s="39"/>
      <c r="D13" s="39"/>
      <c r="E13" s="39"/>
      <c r="F13" s="39"/>
      <c r="G13" s="6" t="s">
        <v>16</v>
      </c>
      <c r="H13" s="61" t="str">
        <f>[1]Лист2!$Z$9</f>
        <v>04652419</v>
      </c>
      <c r="I13" s="62"/>
    </row>
    <row r="14" spans="1:9" x14ac:dyDescent="0.25">
      <c r="A14" s="1" t="s">
        <v>17</v>
      </c>
      <c r="B14" s="39" t="s">
        <v>0</v>
      </c>
      <c r="C14" s="37"/>
      <c r="D14" s="37"/>
      <c r="E14" s="37"/>
      <c r="F14" s="37"/>
      <c r="G14" s="6" t="s">
        <v>0</v>
      </c>
      <c r="H14" s="5" t="s">
        <v>0</v>
      </c>
    </row>
    <row r="15" spans="1:9" x14ac:dyDescent="0.25">
      <c r="A15" s="1" t="s">
        <v>18</v>
      </c>
      <c r="B15" s="39" t="s">
        <v>0</v>
      </c>
      <c r="C15" s="37"/>
      <c r="D15" s="37"/>
      <c r="E15" s="37"/>
      <c r="F15" s="37"/>
      <c r="G15" s="6" t="s">
        <v>19</v>
      </c>
      <c r="H15" s="5" t="s">
        <v>20</v>
      </c>
    </row>
    <row r="16" spans="1:9" x14ac:dyDescent="0.25">
      <c r="A16" s="2" t="s">
        <v>0</v>
      </c>
      <c r="B16" s="40" t="s">
        <v>0</v>
      </c>
      <c r="C16" s="37"/>
      <c r="D16" s="37"/>
      <c r="E16" s="37"/>
      <c r="F16" s="37"/>
      <c r="G16" s="8" t="s">
        <v>0</v>
      </c>
      <c r="H16" s="8" t="s">
        <v>0</v>
      </c>
    </row>
    <row r="17" spans="1:8" x14ac:dyDescent="0.25">
      <c r="A17" s="9" t="s">
        <v>0</v>
      </c>
      <c r="B17" s="9" t="s">
        <v>0</v>
      </c>
      <c r="C17" s="41" t="s">
        <v>21</v>
      </c>
      <c r="D17" s="42"/>
      <c r="E17" s="43"/>
      <c r="F17" s="41" t="s">
        <v>22</v>
      </c>
      <c r="G17" s="42"/>
      <c r="H17" s="43"/>
    </row>
    <row r="18" spans="1:8" ht="33.75" x14ac:dyDescent="0.25">
      <c r="A18" s="11" t="s">
        <v>23</v>
      </c>
      <c r="B18" s="11" t="s">
        <v>24</v>
      </c>
      <c r="C18" s="11" t="s">
        <v>25</v>
      </c>
      <c r="D18" s="11" t="s">
        <v>26</v>
      </c>
      <c r="E18" s="11" t="s">
        <v>27</v>
      </c>
      <c r="F18" s="11" t="s">
        <v>25</v>
      </c>
      <c r="G18" s="11" t="s">
        <v>26</v>
      </c>
      <c r="H18" s="11" t="s">
        <v>27</v>
      </c>
    </row>
    <row r="19" spans="1:8" x14ac:dyDescent="0.25">
      <c r="A19" s="12" t="s">
        <v>1</v>
      </c>
      <c r="B19" s="13" t="s">
        <v>2</v>
      </c>
      <c r="C19" s="13" t="s">
        <v>3</v>
      </c>
      <c r="D19" s="13" t="s">
        <v>28</v>
      </c>
      <c r="E19" s="13" t="s">
        <v>29</v>
      </c>
      <c r="F19" s="13" t="s">
        <v>30</v>
      </c>
      <c r="G19" s="13" t="s">
        <v>31</v>
      </c>
      <c r="H19" s="13" t="s">
        <v>32</v>
      </c>
    </row>
    <row r="20" spans="1:8" x14ac:dyDescent="0.25">
      <c r="A20" s="14" t="s">
        <v>33</v>
      </c>
      <c r="B20" s="15" t="s">
        <v>0</v>
      </c>
      <c r="C20" s="16" t="s">
        <v>0</v>
      </c>
      <c r="D20" s="16" t="s">
        <v>0</v>
      </c>
      <c r="E20" s="16" t="s">
        <v>0</v>
      </c>
      <c r="F20" s="16" t="s">
        <v>0</v>
      </c>
      <c r="G20" s="16" t="s">
        <v>0</v>
      </c>
      <c r="H20" s="17" t="s">
        <v>0</v>
      </c>
    </row>
    <row r="21" spans="1:8" x14ac:dyDescent="0.25">
      <c r="A21" s="18" t="s">
        <v>34</v>
      </c>
      <c r="B21" s="19" t="s">
        <v>35</v>
      </c>
      <c r="C21" s="20">
        <v>27750986.390000001</v>
      </c>
      <c r="D21" s="21" t="s">
        <v>36</v>
      </c>
      <c r="E21" s="20">
        <v>27750986.390000001</v>
      </c>
      <c r="F21" s="20">
        <v>32788278.390000001</v>
      </c>
      <c r="G21" s="21" t="s">
        <v>36</v>
      </c>
      <c r="H21" s="22">
        <v>32788278.390000001</v>
      </c>
    </row>
    <row r="22" spans="1:8" x14ac:dyDescent="0.25">
      <c r="A22" s="18" t="s">
        <v>37</v>
      </c>
      <c r="B22" s="19" t="s">
        <v>38</v>
      </c>
      <c r="C22" s="20">
        <v>22298842.859999999</v>
      </c>
      <c r="D22" s="21" t="s">
        <v>36</v>
      </c>
      <c r="E22" s="20">
        <v>22298842.859999999</v>
      </c>
      <c r="F22" s="20">
        <v>23922086.59</v>
      </c>
      <c r="G22" s="21" t="s">
        <v>36</v>
      </c>
      <c r="H22" s="22">
        <v>23922086.59</v>
      </c>
    </row>
    <row r="23" spans="1:8" ht="22.5" x14ac:dyDescent="0.25">
      <c r="A23" s="18" t="s">
        <v>39</v>
      </c>
      <c r="B23" s="19" t="s">
        <v>40</v>
      </c>
      <c r="C23" s="20">
        <v>22298842.859999999</v>
      </c>
      <c r="D23" s="21" t="s">
        <v>36</v>
      </c>
      <c r="E23" s="20">
        <v>22298842.859999999</v>
      </c>
      <c r="F23" s="20">
        <v>23922086.59</v>
      </c>
      <c r="G23" s="21" t="s">
        <v>36</v>
      </c>
      <c r="H23" s="22">
        <v>23922086.59</v>
      </c>
    </row>
    <row r="24" spans="1:8" x14ac:dyDescent="0.25">
      <c r="A24" s="18" t="s">
        <v>41</v>
      </c>
      <c r="B24" s="19" t="s">
        <v>42</v>
      </c>
      <c r="C24" s="20">
        <v>5452143.5300000003</v>
      </c>
      <c r="D24" s="21" t="s">
        <v>36</v>
      </c>
      <c r="E24" s="20">
        <v>5452143.5300000003</v>
      </c>
      <c r="F24" s="20">
        <v>8866191.8000000007</v>
      </c>
      <c r="G24" s="21" t="s">
        <v>36</v>
      </c>
      <c r="H24" s="22">
        <v>8866191.8000000007</v>
      </c>
    </row>
    <row r="25" spans="1:8" x14ac:dyDescent="0.25">
      <c r="A25" s="18" t="s">
        <v>43</v>
      </c>
      <c r="B25" s="19" t="s">
        <v>44</v>
      </c>
      <c r="C25" s="20">
        <v>2982405.62</v>
      </c>
      <c r="D25" s="21" t="s">
        <v>36</v>
      </c>
      <c r="E25" s="20">
        <v>2982405.62</v>
      </c>
      <c r="F25" s="20">
        <v>2513897.06</v>
      </c>
      <c r="G25" s="21" t="s">
        <v>36</v>
      </c>
      <c r="H25" s="22">
        <v>2513897.06</v>
      </c>
    </row>
    <row r="26" spans="1:8" x14ac:dyDescent="0.25">
      <c r="A26" s="18" t="s">
        <v>45</v>
      </c>
      <c r="B26" s="19" t="s">
        <v>46</v>
      </c>
      <c r="C26" s="20">
        <v>773658.24</v>
      </c>
      <c r="D26" s="21" t="s">
        <v>36</v>
      </c>
      <c r="E26" s="20">
        <v>773658.24</v>
      </c>
      <c r="F26" s="20">
        <v>595458.89</v>
      </c>
      <c r="G26" s="21" t="s">
        <v>36</v>
      </c>
      <c r="H26" s="22">
        <v>595458.89</v>
      </c>
    </row>
    <row r="27" spans="1:8" ht="33.75" x14ac:dyDescent="0.25">
      <c r="A27" s="18" t="s">
        <v>47</v>
      </c>
      <c r="B27" s="19" t="s">
        <v>48</v>
      </c>
      <c r="C27" s="20">
        <v>9208207.3900000006</v>
      </c>
      <c r="D27" s="21" t="s">
        <v>36</v>
      </c>
      <c r="E27" s="20">
        <v>9208207.3900000006</v>
      </c>
      <c r="F27" s="20">
        <v>11975547.75</v>
      </c>
      <c r="G27" s="21" t="s">
        <v>36</v>
      </c>
      <c r="H27" s="22">
        <v>11975547.75</v>
      </c>
    </row>
    <row r="28" spans="1:8" ht="0" hidden="1" customHeight="1" x14ac:dyDescent="0.25"/>
  </sheetData>
  <mergeCells count="18">
    <mergeCell ref="A2:I2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H10:I10"/>
    <mergeCell ref="H11:I11"/>
    <mergeCell ref="H13:I13"/>
    <mergeCell ref="B14:F14"/>
    <mergeCell ref="B15:F15"/>
    <mergeCell ref="B16:F16"/>
    <mergeCell ref="C17:E17"/>
    <mergeCell ref="F17:H17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44" t="s">
        <v>49</v>
      </c>
      <c r="B2" s="37"/>
      <c r="C2" s="37"/>
      <c r="D2" s="37"/>
      <c r="E2" s="37"/>
      <c r="F2" s="37"/>
      <c r="G2" s="37"/>
      <c r="H2" s="37"/>
      <c r="I2" s="37"/>
    </row>
    <row r="3" spans="1:9" ht="0.2" customHeight="1" x14ac:dyDescent="0.25"/>
    <row r="4" spans="1:9" x14ac:dyDescent="0.25">
      <c r="A4" s="9" t="s">
        <v>0</v>
      </c>
      <c r="B4" s="9" t="s">
        <v>0</v>
      </c>
      <c r="C4" s="41" t="s">
        <v>21</v>
      </c>
      <c r="D4" s="42"/>
      <c r="E4" s="43"/>
      <c r="F4" s="41" t="s">
        <v>22</v>
      </c>
      <c r="G4" s="42"/>
      <c r="H4" s="43"/>
    </row>
    <row r="5" spans="1:9" ht="33.75" x14ac:dyDescent="0.25">
      <c r="A5" s="11" t="s">
        <v>23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25</v>
      </c>
      <c r="G5" s="11" t="s">
        <v>26</v>
      </c>
      <c r="H5" s="11" t="s">
        <v>27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28</v>
      </c>
      <c r="E6" s="13" t="s">
        <v>29</v>
      </c>
      <c r="F6" s="13" t="s">
        <v>30</v>
      </c>
      <c r="G6" s="13" t="s">
        <v>31</v>
      </c>
      <c r="H6" s="13" t="s">
        <v>32</v>
      </c>
    </row>
    <row r="7" spans="1:9" x14ac:dyDescent="0.25">
      <c r="A7" s="14" t="s">
        <v>50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x14ac:dyDescent="0.25">
      <c r="A8" s="18" t="s">
        <v>51</v>
      </c>
      <c r="B8" s="19" t="s">
        <v>52</v>
      </c>
      <c r="C8" s="20">
        <v>32418.25</v>
      </c>
      <c r="D8" s="20">
        <v>0</v>
      </c>
      <c r="E8" s="20">
        <v>32418.25</v>
      </c>
      <c r="F8" s="20">
        <v>4696.6400000000003</v>
      </c>
      <c r="G8" s="21" t="s">
        <v>36</v>
      </c>
      <c r="H8" s="22">
        <v>4696.6400000000003</v>
      </c>
    </row>
    <row r="9" spans="1:9" ht="22.5" x14ac:dyDescent="0.25">
      <c r="A9" s="18" t="s">
        <v>53</v>
      </c>
      <c r="B9" s="19" t="s">
        <v>54</v>
      </c>
      <c r="C9" s="21" t="s">
        <v>36</v>
      </c>
      <c r="D9" s="20">
        <v>0</v>
      </c>
      <c r="E9" s="21" t="s">
        <v>36</v>
      </c>
      <c r="F9" s="21" t="s">
        <v>36</v>
      </c>
      <c r="G9" s="21" t="s">
        <v>36</v>
      </c>
      <c r="H9" s="23" t="s">
        <v>36</v>
      </c>
    </row>
    <row r="10" spans="1:9" x14ac:dyDescent="0.25">
      <c r="A10" s="18" t="s">
        <v>55</v>
      </c>
      <c r="B10" s="19" t="s">
        <v>56</v>
      </c>
      <c r="C10" s="20">
        <v>32418.25</v>
      </c>
      <c r="D10" s="20">
        <v>0</v>
      </c>
      <c r="E10" s="20">
        <v>32418.25</v>
      </c>
      <c r="F10" s="20">
        <v>4696.6400000000003</v>
      </c>
      <c r="G10" s="21" t="s">
        <v>36</v>
      </c>
      <c r="H10" s="22">
        <v>4696.6400000000003</v>
      </c>
    </row>
    <row r="11" spans="1:9" ht="22.5" x14ac:dyDescent="0.25">
      <c r="A11" s="18" t="s">
        <v>57</v>
      </c>
      <c r="B11" s="19" t="s">
        <v>58</v>
      </c>
      <c r="C11" s="20">
        <v>74800.100000000006</v>
      </c>
      <c r="D11" s="21" t="s">
        <v>36</v>
      </c>
      <c r="E11" s="20">
        <v>74800.100000000006</v>
      </c>
      <c r="F11" s="20">
        <v>87430.3</v>
      </c>
      <c r="G11" s="21" t="s">
        <v>36</v>
      </c>
      <c r="H11" s="22">
        <v>87430.3</v>
      </c>
    </row>
    <row r="12" spans="1:9" x14ac:dyDescent="0.25">
      <c r="A12" s="18" t="s">
        <v>59</v>
      </c>
      <c r="B12" s="19" t="s">
        <v>60</v>
      </c>
      <c r="C12" s="20">
        <v>28770.55</v>
      </c>
      <c r="D12" s="20">
        <v>0</v>
      </c>
      <c r="E12" s="20">
        <v>28770.55</v>
      </c>
      <c r="F12" s="20">
        <v>28970.59</v>
      </c>
      <c r="G12" s="21" t="s">
        <v>36</v>
      </c>
      <c r="H12" s="22">
        <v>28970.59</v>
      </c>
    </row>
    <row r="13" spans="1:9" ht="22.5" x14ac:dyDescent="0.25">
      <c r="A13" s="18" t="s">
        <v>61</v>
      </c>
      <c r="B13" s="19" t="s">
        <v>62</v>
      </c>
      <c r="C13" s="20">
        <v>2001.14</v>
      </c>
      <c r="D13" s="20">
        <v>0</v>
      </c>
      <c r="E13" s="20">
        <v>2001.14</v>
      </c>
      <c r="F13" s="21" t="s">
        <v>36</v>
      </c>
      <c r="G13" s="21" t="s">
        <v>36</v>
      </c>
      <c r="H13" s="23" t="s">
        <v>36</v>
      </c>
    </row>
    <row r="14" spans="1:9" ht="22.5" x14ac:dyDescent="0.25">
      <c r="A14" s="18" t="s">
        <v>63</v>
      </c>
      <c r="B14" s="19" t="s">
        <v>64</v>
      </c>
      <c r="C14" s="20">
        <v>137990.04</v>
      </c>
      <c r="D14" s="20">
        <v>0</v>
      </c>
      <c r="E14" s="20">
        <v>137990.04</v>
      </c>
      <c r="F14" s="20">
        <v>121097.53</v>
      </c>
      <c r="G14" s="21" t="s">
        <v>36</v>
      </c>
      <c r="H14" s="22">
        <v>121097.53</v>
      </c>
    </row>
    <row r="15" spans="1:9" x14ac:dyDescent="0.25">
      <c r="A15" s="18" t="s">
        <v>65</v>
      </c>
      <c r="B15" s="19" t="s">
        <v>66</v>
      </c>
      <c r="C15" s="20">
        <v>9346197.4299999997</v>
      </c>
      <c r="D15" s="20">
        <v>0</v>
      </c>
      <c r="E15" s="20">
        <v>9346197.4299999997</v>
      </c>
      <c r="F15" s="20">
        <v>12096645.279999999</v>
      </c>
      <c r="G15" s="21" t="s">
        <v>36</v>
      </c>
      <c r="H15" s="22">
        <v>12096645.279999999</v>
      </c>
    </row>
  </sheetData>
  <mergeCells count="3">
    <mergeCell ref="A2:I2"/>
    <mergeCell ref="C4:E4"/>
    <mergeCell ref="F4:H4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44" t="s">
        <v>67</v>
      </c>
      <c r="B2" s="37"/>
      <c r="C2" s="37"/>
      <c r="D2" s="37"/>
      <c r="E2" s="37"/>
      <c r="F2" s="37"/>
      <c r="G2" s="37"/>
      <c r="H2" s="37"/>
      <c r="I2" s="37"/>
    </row>
    <row r="3" spans="1:9" ht="0.2" customHeight="1" x14ac:dyDescent="0.25"/>
    <row r="4" spans="1:9" x14ac:dyDescent="0.25">
      <c r="A4" s="9" t="s">
        <v>0</v>
      </c>
      <c r="B4" s="9" t="s">
        <v>0</v>
      </c>
      <c r="C4" s="41" t="s">
        <v>21</v>
      </c>
      <c r="D4" s="42"/>
      <c r="E4" s="43"/>
      <c r="F4" s="41" t="s">
        <v>22</v>
      </c>
      <c r="G4" s="42"/>
      <c r="H4" s="43"/>
    </row>
    <row r="5" spans="1:9" ht="33.75" x14ac:dyDescent="0.25">
      <c r="A5" s="11" t="s">
        <v>68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25</v>
      </c>
      <c r="G5" s="11" t="s">
        <v>26</v>
      </c>
      <c r="H5" s="11" t="s">
        <v>27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28</v>
      </c>
      <c r="E6" s="13" t="s">
        <v>29</v>
      </c>
      <c r="F6" s="13" t="s">
        <v>30</v>
      </c>
      <c r="G6" s="13" t="s">
        <v>31</v>
      </c>
      <c r="H6" s="13" t="s">
        <v>32</v>
      </c>
    </row>
    <row r="7" spans="1:9" x14ac:dyDescent="0.25">
      <c r="A7" s="14" t="s">
        <v>69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ht="22.5" x14ac:dyDescent="0.25">
      <c r="A8" s="18" t="s">
        <v>70</v>
      </c>
      <c r="B8" s="19" t="s">
        <v>71</v>
      </c>
      <c r="C8" s="21" t="s">
        <v>36</v>
      </c>
      <c r="D8" s="21" t="s">
        <v>36</v>
      </c>
      <c r="E8" s="21" t="s">
        <v>36</v>
      </c>
      <c r="F8" s="20">
        <v>19802.63</v>
      </c>
      <c r="G8" s="21" t="s">
        <v>36</v>
      </c>
      <c r="H8" s="22">
        <v>19802.63</v>
      </c>
    </row>
    <row r="9" spans="1:9" x14ac:dyDescent="0.25">
      <c r="A9" s="18" t="s">
        <v>72</v>
      </c>
      <c r="B9" s="19" t="s">
        <v>73</v>
      </c>
      <c r="C9" s="20">
        <v>24705.599999999999</v>
      </c>
      <c r="D9" s="21" t="s">
        <v>36</v>
      </c>
      <c r="E9" s="20">
        <v>24705.599999999999</v>
      </c>
      <c r="F9" s="20">
        <v>24188.3</v>
      </c>
      <c r="G9" s="21" t="s">
        <v>36</v>
      </c>
      <c r="H9" s="22">
        <v>24188.3</v>
      </c>
    </row>
    <row r="10" spans="1:9" ht="22.5" x14ac:dyDescent="0.25">
      <c r="A10" s="18" t="s">
        <v>74</v>
      </c>
      <c r="B10" s="19" t="s">
        <v>75</v>
      </c>
      <c r="C10" s="20">
        <v>24705.599999999999</v>
      </c>
      <c r="D10" s="21" t="s">
        <v>36</v>
      </c>
      <c r="E10" s="20">
        <v>24705.599999999999</v>
      </c>
      <c r="F10" s="20">
        <v>43990.93</v>
      </c>
      <c r="G10" s="21" t="s">
        <v>36</v>
      </c>
      <c r="H10" s="22">
        <v>43990.93</v>
      </c>
    </row>
    <row r="11" spans="1:9" x14ac:dyDescent="0.25">
      <c r="A11" s="14" t="s">
        <v>76</v>
      </c>
      <c r="B11" s="15" t="s">
        <v>0</v>
      </c>
      <c r="C11" s="16" t="s">
        <v>0</v>
      </c>
      <c r="D11" s="16" t="s">
        <v>0</v>
      </c>
      <c r="E11" s="16" t="s">
        <v>0</v>
      </c>
      <c r="F11" s="16" t="s">
        <v>0</v>
      </c>
      <c r="G11" s="16" t="s">
        <v>0</v>
      </c>
      <c r="H11" s="17" t="s">
        <v>0</v>
      </c>
    </row>
    <row r="12" spans="1:9" x14ac:dyDescent="0.25">
      <c r="A12" s="18" t="s">
        <v>77</v>
      </c>
      <c r="B12" s="19" t="s">
        <v>78</v>
      </c>
      <c r="C12" s="20">
        <v>9321491.8300000001</v>
      </c>
      <c r="D12" s="21" t="s">
        <v>36</v>
      </c>
      <c r="E12" s="20">
        <v>9321491.8300000001</v>
      </c>
      <c r="F12" s="20">
        <v>12052654.35</v>
      </c>
      <c r="G12" s="21" t="s">
        <v>36</v>
      </c>
      <c r="H12" s="22">
        <v>12052654.35</v>
      </c>
    </row>
    <row r="13" spans="1:9" x14ac:dyDescent="0.25">
      <c r="A13" s="18" t="s">
        <v>79</v>
      </c>
      <c r="B13" s="19" t="s">
        <v>80</v>
      </c>
      <c r="C13" s="20">
        <v>9246691.7300000004</v>
      </c>
      <c r="D13" s="21" t="s">
        <v>36</v>
      </c>
      <c r="E13" s="20">
        <v>9246691.7300000004</v>
      </c>
      <c r="F13" s="20">
        <v>11965224.050000001</v>
      </c>
      <c r="G13" s="21" t="s">
        <v>36</v>
      </c>
      <c r="H13" s="22">
        <v>11965224.050000001</v>
      </c>
    </row>
    <row r="14" spans="1:9" x14ac:dyDescent="0.25">
      <c r="A14" s="18" t="s">
        <v>81</v>
      </c>
      <c r="B14" s="19" t="s">
        <v>82</v>
      </c>
      <c r="C14" s="20">
        <v>74800.100000000006</v>
      </c>
      <c r="D14" s="21" t="s">
        <v>36</v>
      </c>
      <c r="E14" s="20">
        <v>74800.100000000006</v>
      </c>
      <c r="F14" s="20">
        <v>87430.3</v>
      </c>
      <c r="G14" s="21" t="s">
        <v>36</v>
      </c>
      <c r="H14" s="22">
        <v>87430.3</v>
      </c>
    </row>
    <row r="15" spans="1:9" x14ac:dyDescent="0.25">
      <c r="A15" s="18" t="s">
        <v>83</v>
      </c>
      <c r="B15" s="19" t="s">
        <v>84</v>
      </c>
      <c r="C15" s="20">
        <v>9346197.4299999997</v>
      </c>
      <c r="D15" s="21" t="s">
        <v>36</v>
      </c>
      <c r="E15" s="20">
        <v>9346197.4299999997</v>
      </c>
      <c r="F15" s="20">
        <v>12096645.279999999</v>
      </c>
      <c r="G15" s="21" t="s">
        <v>36</v>
      </c>
      <c r="H15" s="22">
        <v>12096645.279999999</v>
      </c>
    </row>
    <row r="16" spans="1:9" x14ac:dyDescent="0.25">
      <c r="A16" s="45" t="s">
        <v>85</v>
      </c>
      <c r="B16" s="37"/>
      <c r="C16" s="37"/>
      <c r="D16" s="37"/>
      <c r="E16" s="24" t="s">
        <v>0</v>
      </c>
      <c r="F16" s="24" t="s">
        <v>0</v>
      </c>
      <c r="G16" s="24" t="s">
        <v>0</v>
      </c>
      <c r="H16" s="24" t="s">
        <v>0</v>
      </c>
    </row>
  </sheetData>
  <mergeCells count="4">
    <mergeCell ref="A2:I2"/>
    <mergeCell ref="C4:E4"/>
    <mergeCell ref="F4:H4"/>
    <mergeCell ref="A16:D16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7.7109375" customWidth="1"/>
    <col min="2" max="2" width="48.85546875" customWidth="1"/>
    <col min="3" max="3" width="7.85546875" customWidth="1"/>
    <col min="4" max="5" width="42.28515625" customWidth="1"/>
    <col min="6" max="6" width="3.5703125" customWidth="1"/>
  </cols>
  <sheetData>
    <row r="1" spans="1:6" ht="3.4" customHeight="1" x14ac:dyDescent="0.25"/>
    <row r="2" spans="1:6" ht="15" customHeight="1" x14ac:dyDescent="0.25">
      <c r="A2" s="44" t="s">
        <v>86</v>
      </c>
      <c r="B2" s="37"/>
      <c r="C2" s="37"/>
      <c r="D2" s="37"/>
      <c r="E2" s="37"/>
      <c r="F2" s="37"/>
    </row>
    <row r="3" spans="1:6" ht="0.2" customHeight="1" x14ac:dyDescent="0.25"/>
    <row r="4" spans="1:6" ht="32.85" customHeight="1" x14ac:dyDescent="0.25">
      <c r="A4" s="46" t="s">
        <v>87</v>
      </c>
      <c r="B4" s="37"/>
      <c r="C4" s="37"/>
      <c r="D4" s="37"/>
      <c r="E4" s="37"/>
    </row>
    <row r="5" spans="1:6" ht="43.5" customHeight="1" x14ac:dyDescent="0.25">
      <c r="A5" s="25" t="s">
        <v>88</v>
      </c>
      <c r="B5" s="25" t="s">
        <v>89</v>
      </c>
      <c r="C5" s="25" t="s">
        <v>24</v>
      </c>
      <c r="D5" s="25" t="s">
        <v>90</v>
      </c>
      <c r="E5" s="25" t="s">
        <v>22</v>
      </c>
    </row>
    <row r="6" spans="1:6" ht="14.85" customHeight="1" x14ac:dyDescent="0.25">
      <c r="A6" s="26" t="s">
        <v>1</v>
      </c>
      <c r="B6" s="11" t="s">
        <v>2</v>
      </c>
      <c r="C6" s="13" t="s">
        <v>3</v>
      </c>
      <c r="D6" s="13" t="s">
        <v>28</v>
      </c>
      <c r="E6" s="13" t="s">
        <v>29</v>
      </c>
    </row>
    <row r="7" spans="1:6" ht="22.5" x14ac:dyDescent="0.25">
      <c r="A7" s="27" t="s">
        <v>91</v>
      </c>
      <c r="B7" s="28" t="s">
        <v>92</v>
      </c>
      <c r="C7" s="10" t="s">
        <v>93</v>
      </c>
      <c r="D7" s="29">
        <v>4282</v>
      </c>
      <c r="E7" s="30">
        <v>4282</v>
      </c>
    </row>
  </sheetData>
  <mergeCells count="2">
    <mergeCell ref="A2:F2"/>
    <mergeCell ref="A4:E4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5"/>
  <sheetViews>
    <sheetView showGridLines="0" tabSelected="1" workbookViewId="0">
      <pane ySplit="3" topLeftCell="A4" activePane="bottomLeft" state="frozen"/>
      <selection pane="bottomLeft" activeCell="B20" sqref="B20"/>
    </sheetView>
  </sheetViews>
  <sheetFormatPr defaultRowHeight="15" x14ac:dyDescent="0.25"/>
  <cols>
    <col min="1" max="1" width="7.7109375" customWidth="1"/>
    <col min="2" max="2" width="24.42578125" customWidth="1"/>
    <col min="3" max="3" width="21.7109375" customWidth="1"/>
    <col min="4" max="4" width="2.28515625" customWidth="1"/>
    <col min="5" max="5" width="0.42578125" customWidth="1"/>
    <col min="6" max="6" width="7.85546875" customWidth="1"/>
    <col min="7" max="7" width="30.42578125" customWidth="1"/>
    <col min="8" max="8" width="11.85546875" customWidth="1"/>
    <col min="9" max="9" width="42.28515625" customWidth="1"/>
    <col min="10" max="10" width="3.5703125" customWidth="1"/>
  </cols>
  <sheetData>
    <row r="1" spans="1:10" ht="3.4" customHeight="1" x14ac:dyDescent="0.25"/>
    <row r="2" spans="1:10" ht="15" customHeight="1" x14ac:dyDescent="0.25">
      <c r="A2" s="44" t="s">
        <v>94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0.2" customHeight="1" x14ac:dyDescent="0.25"/>
    <row r="4" spans="1:10" ht="32.85" customHeight="1" x14ac:dyDescent="0.25">
      <c r="A4" s="46" t="s">
        <v>87</v>
      </c>
      <c r="B4" s="37"/>
      <c r="C4" s="37"/>
      <c r="D4" s="37"/>
      <c r="E4" s="37"/>
      <c r="F4" s="37"/>
      <c r="G4" s="37"/>
      <c r="H4" s="37"/>
      <c r="I4" s="37"/>
    </row>
    <row r="5" spans="1:10" ht="43.5" customHeight="1" x14ac:dyDescent="0.25">
      <c r="A5" s="25" t="s">
        <v>88</v>
      </c>
      <c r="B5" s="54" t="s">
        <v>89</v>
      </c>
      <c r="C5" s="42"/>
      <c r="D5" s="42"/>
      <c r="E5" s="43"/>
      <c r="F5" s="25" t="s">
        <v>24</v>
      </c>
      <c r="G5" s="54" t="s">
        <v>90</v>
      </c>
      <c r="H5" s="43"/>
      <c r="I5" s="25" t="s">
        <v>22</v>
      </c>
    </row>
    <row r="6" spans="1:10" ht="14.85" customHeight="1" x14ac:dyDescent="0.25">
      <c r="A6" s="26" t="s">
        <v>1</v>
      </c>
      <c r="B6" s="55" t="s">
        <v>2</v>
      </c>
      <c r="C6" s="48"/>
      <c r="D6" s="48"/>
      <c r="E6" s="56"/>
      <c r="F6" s="13" t="s">
        <v>3</v>
      </c>
      <c r="G6" s="57" t="s">
        <v>28</v>
      </c>
      <c r="H6" s="58"/>
      <c r="I6" s="13" t="s">
        <v>29</v>
      </c>
    </row>
    <row r="7" spans="1:10" x14ac:dyDescent="0.25">
      <c r="A7" s="27" t="s">
        <v>95</v>
      </c>
      <c r="B7" s="51" t="s">
        <v>96</v>
      </c>
      <c r="C7" s="42"/>
      <c r="D7" s="42"/>
      <c r="E7" s="52"/>
      <c r="F7" s="10" t="s">
        <v>58</v>
      </c>
      <c r="G7" s="53">
        <v>1300</v>
      </c>
      <c r="H7" s="43"/>
      <c r="I7" s="30">
        <v>1300</v>
      </c>
    </row>
    <row r="8" spans="1:10" ht="9.4" customHeight="1" x14ac:dyDescent="0.25"/>
    <row r="9" spans="1:10" ht="13.35" customHeight="1" x14ac:dyDescent="0.25">
      <c r="A9" s="47"/>
      <c r="B9" s="37"/>
      <c r="C9" s="31" t="s">
        <v>0</v>
      </c>
      <c r="D9" s="32" t="s">
        <v>0</v>
      </c>
      <c r="E9" s="63" t="str">
        <f>[1]Лист2!$L$103</f>
        <v>Волкова Елена Викторовна</v>
      </c>
      <c r="F9" s="63"/>
      <c r="G9" s="63"/>
      <c r="H9" s="63"/>
      <c r="I9" s="63"/>
      <c r="J9" s="63"/>
    </row>
    <row r="10" spans="1:10" ht="11.45" customHeight="1" x14ac:dyDescent="0.25">
      <c r="A10" s="47" t="s">
        <v>0</v>
      </c>
      <c r="B10" s="37"/>
      <c r="C10" s="33" t="s">
        <v>97</v>
      </c>
      <c r="D10" s="33" t="s">
        <v>0</v>
      </c>
      <c r="E10" s="49" t="s">
        <v>98</v>
      </c>
      <c r="F10" s="37"/>
      <c r="G10" s="37"/>
    </row>
    <row r="11" spans="1:10" ht="13.35" customHeight="1" x14ac:dyDescent="0.25">
      <c r="A11" s="47"/>
      <c r="B11" s="37"/>
      <c r="C11" s="31" t="s">
        <v>0</v>
      </c>
      <c r="D11" s="32" t="s">
        <v>0</v>
      </c>
      <c r="E11" s="63" t="str">
        <f>[1]Лист2!$L$105</f>
        <v>Турченко Анна Игоревна</v>
      </c>
      <c r="F11" s="64"/>
      <c r="G11" s="64"/>
      <c r="H11" s="64"/>
      <c r="I11" s="64"/>
      <c r="J11" s="64"/>
    </row>
    <row r="12" spans="1:10" ht="11.45" customHeight="1" x14ac:dyDescent="0.25">
      <c r="A12" s="47" t="s">
        <v>0</v>
      </c>
      <c r="B12" s="37"/>
      <c r="C12" s="33" t="s">
        <v>97</v>
      </c>
      <c r="D12" s="33" t="s">
        <v>0</v>
      </c>
      <c r="E12" s="49" t="s">
        <v>98</v>
      </c>
      <c r="F12" s="37"/>
      <c r="G12" s="37"/>
    </row>
    <row r="13" spans="1:10" ht="14.65" customHeight="1" x14ac:dyDescent="0.25">
      <c r="A13" s="47" t="s">
        <v>100</v>
      </c>
      <c r="B13" s="37"/>
      <c r="C13" s="34" t="s">
        <v>0</v>
      </c>
      <c r="D13" s="35" t="s">
        <v>0</v>
      </c>
      <c r="E13" s="50" t="s">
        <v>0</v>
      </c>
      <c r="F13" s="37"/>
      <c r="G13" s="37"/>
    </row>
    <row r="14" spans="1:10" ht="0" hidden="1" customHeight="1" x14ac:dyDescent="0.25"/>
    <row r="15" spans="1:10" ht="9.9499999999999993" customHeight="1" x14ac:dyDescent="0.25"/>
  </sheetData>
  <mergeCells count="18">
    <mergeCell ref="A2:J2"/>
    <mergeCell ref="A4:I4"/>
    <mergeCell ref="B5:E5"/>
    <mergeCell ref="G5:H5"/>
    <mergeCell ref="B6:E6"/>
    <mergeCell ref="G6:H6"/>
    <mergeCell ref="B7:E7"/>
    <mergeCell ref="G7:H7"/>
    <mergeCell ref="A9:B9"/>
    <mergeCell ref="A10:B10"/>
    <mergeCell ref="E10:G10"/>
    <mergeCell ref="E9:J9"/>
    <mergeCell ref="A11:B11"/>
    <mergeCell ref="A12:B12"/>
    <mergeCell ref="E12:G12"/>
    <mergeCell ref="A13:B13"/>
    <mergeCell ref="E13:G13"/>
    <mergeCell ref="E11:J11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Троицк</cp:lastModifiedBy>
  <dcterms:created xsi:type="dcterms:W3CDTF">2026-02-25T02:05:01Z</dcterms:created>
  <dcterms:modified xsi:type="dcterms:W3CDTF">2026-02-25T08:22:25Z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